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570" windowHeight="7770" tabRatio="825"/>
  </bookViews>
  <sheets>
    <sheet name="이사장" sheetId="17" r:id="rId1"/>
    <sheet name="경영본부장" sheetId="16" r:id="rId2"/>
    <sheet name="환경본부장" sheetId="5" r:id="rId3"/>
    <sheet name="안전감사실장" sheetId="13" r:id="rId4"/>
    <sheet name="경영지원처장" sheetId="15" r:id="rId5"/>
    <sheet name="한밭체육시설처장" sheetId="18" r:id="rId6"/>
    <sheet name="체육청소년시설처장" sheetId="12" r:id="rId7"/>
    <sheet name="복지시설처장" sheetId="11" r:id="rId8"/>
    <sheet name="환경시설처장" sheetId="10" r:id="rId9"/>
    <sheet name="기반시설처장" sheetId="14" r:id="rId10"/>
  </sheets>
  <definedNames>
    <definedName name="_xlnm._FilterDatabase" localSheetId="1" hidden="1">경영본부장!$A$3:$I$3</definedName>
    <definedName name="_xlnm._FilterDatabase" localSheetId="4" hidden="1">경영지원처장!$A$3:$I$3</definedName>
    <definedName name="_xlnm._FilterDatabase" localSheetId="9" hidden="1">기반시설처장!$A$3:$I$3</definedName>
    <definedName name="_xlnm._FilterDatabase" localSheetId="7" hidden="1">복지시설처장!$A$3:$I$3</definedName>
    <definedName name="_xlnm._FilterDatabase" localSheetId="3" hidden="1">안전감사실장!$A$3:$I$3</definedName>
    <definedName name="_xlnm._FilterDatabase" localSheetId="0" hidden="1">이사장!$A$3:$I$3</definedName>
    <definedName name="_xlnm._FilterDatabase" localSheetId="6" hidden="1">체육청소년시설처장!$A$3:$I$3</definedName>
    <definedName name="_xlnm._FilterDatabase" localSheetId="5" hidden="1">한밭체육시설처장!$A$3:$I$3</definedName>
    <definedName name="_xlnm._FilterDatabase" localSheetId="2" hidden="1">환경본부장!$A$3:$I$3</definedName>
    <definedName name="_xlnm._FilterDatabase" localSheetId="8" hidden="1">환경시설처장!$A$3:$I$3</definedName>
    <definedName name="_xlnm.Print_Area" localSheetId="1">경영본부장!$A$1:$H$10</definedName>
    <definedName name="_xlnm.Print_Area" localSheetId="4">경영지원처장!$A$1:$H$10</definedName>
    <definedName name="_xlnm.Print_Area" localSheetId="9">기반시설처장!$A$1:$H$10</definedName>
    <definedName name="_xlnm.Print_Area" localSheetId="7">복지시설처장!$A$1:$H$10</definedName>
    <definedName name="_xlnm.Print_Area" localSheetId="3">안전감사실장!$A$1:$H$10</definedName>
    <definedName name="_xlnm.Print_Area" localSheetId="0">이사장!$A$1:$H$11</definedName>
    <definedName name="_xlnm.Print_Area" localSheetId="6">체육청소년시설처장!$A$1:$H$10</definedName>
    <definedName name="_xlnm.Print_Area" localSheetId="5">한밭체육시설처장!$A$1:$H$10</definedName>
    <definedName name="_xlnm.Print_Area" localSheetId="2">환경본부장!$A$1:$H$12</definedName>
    <definedName name="_xlnm.Print_Area" localSheetId="8">환경시설처장!$A$1:$H$10</definedName>
  </definedNames>
  <calcPr calcId="162913"/>
</workbook>
</file>

<file path=xl/calcChain.xml><?xml version="1.0" encoding="utf-8"?>
<calcChain xmlns="http://schemas.openxmlformats.org/spreadsheetml/2006/main">
  <c r="H5" i="18" l="1"/>
  <c r="H4" i="18"/>
  <c r="G4" i="18"/>
  <c r="H5" i="17" l="1"/>
  <c r="H4" i="17"/>
  <c r="G4" i="17" l="1"/>
  <c r="H5" i="16"/>
  <c r="H4" i="16"/>
  <c r="G4" i="16"/>
  <c r="H5" i="15"/>
  <c r="H4" i="15"/>
  <c r="G4" i="15"/>
  <c r="H5" i="14"/>
  <c r="H4" i="14"/>
  <c r="G4" i="14"/>
  <c r="H5" i="13"/>
  <c r="H4" i="13"/>
  <c r="G4" i="13"/>
  <c r="H5" i="12"/>
  <c r="H4" i="12"/>
  <c r="G4" i="12"/>
  <c r="H5" i="11"/>
  <c r="H4" i="11"/>
  <c r="G4" i="11"/>
  <c r="H5" i="5" l="1"/>
  <c r="H4" i="5"/>
  <c r="G4" i="5" l="1"/>
  <c r="G4" i="10" l="1"/>
  <c r="H5" i="10" l="1"/>
  <c r="H4" i="10"/>
</calcChain>
</file>

<file path=xl/sharedStrings.xml><?xml version="1.0" encoding="utf-8"?>
<sst xmlns="http://schemas.openxmlformats.org/spreadsheetml/2006/main" count="174" uniqueCount="67">
  <si>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</si>
  <si>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</si>
  <si>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</si>
  <si>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</si>
  <si>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</si>
  <si>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</si>
  <si>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</si>
  <si>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</si>
  <si>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</si>
  <si>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원촌식당(유성구 원촌동 80-2)</t>
    <phoneticPr fontId="14" type="noConversion"/>
  </si>
  <si>
    <t>직원</t>
    <phoneticPr fontId="14" type="noConversion"/>
  </si>
  <si>
    <t>카드</t>
    <phoneticPr fontId="2" type="noConversion"/>
  </si>
  <si>
    <t>환경본부장 업무추진비 사용내역 (2021년 1월)</t>
    <phoneticPr fontId="2" type="noConversion"/>
  </si>
  <si>
    <t>환경시설처장 업무추진비 사용내역 (2021년 1월)</t>
    <phoneticPr fontId="2" type="noConversion"/>
  </si>
  <si>
    <t>시설운영에 노고가 많은 팀장들을 위한 중식 제공</t>
    <phoneticPr fontId="14" type="noConversion"/>
  </si>
  <si>
    <t>인사발령에 따라 노고많은 직원 격려 중식 제공</t>
    <phoneticPr fontId="14" type="noConversion"/>
  </si>
  <si>
    <t>대청호 시설관리에 노고많은 직원 격려 중식 제공</t>
    <phoneticPr fontId="14" type="noConversion"/>
  </si>
  <si>
    <t>시설운영에 노고가 많은 직원들을 위한 석식 제공</t>
    <phoneticPr fontId="14" type="noConversion"/>
  </si>
  <si>
    <t>흑석 시설운영에 노고가 많은 직원을 위한 중식 제공</t>
    <phoneticPr fontId="14" type="noConversion"/>
  </si>
  <si>
    <t>대청호 현안업무에 노고가 많은 직원을 위한 중식 제공</t>
    <phoneticPr fontId="14" type="noConversion"/>
  </si>
  <si>
    <t>하수처리장 시설물관리에 노고가 많은 직원을 위한 중식 제공</t>
    <phoneticPr fontId="14" type="noConversion"/>
  </si>
  <si>
    <t>쌍촌본가(유성구 엑스포로 244-5)</t>
    <phoneticPr fontId="14" type="noConversion"/>
  </si>
  <si>
    <t>절골식당(동구 신하동 12)</t>
    <phoneticPr fontId="14" type="noConversion"/>
  </si>
  <si>
    <t>가마솥보은순대(서구 신갈마로 58-17)</t>
    <phoneticPr fontId="14" type="noConversion"/>
  </si>
  <si>
    <t>흑염소마을(서구 흑석2길 47)</t>
    <phoneticPr fontId="14" type="noConversion"/>
  </si>
  <si>
    <t>위아래복집(유성구 관들4길 59)</t>
    <phoneticPr fontId="14" type="noConversion"/>
  </si>
  <si>
    <t>복지시설처장 업무추진비 사용내역 (2021년 1월)</t>
    <phoneticPr fontId="2" type="noConversion"/>
  </si>
  <si>
    <t>사용내역 없음</t>
  </si>
  <si>
    <t>사용내역 없음</t>
    <phoneticPr fontId="2" type="noConversion"/>
  </si>
  <si>
    <t>체육청소년시설처장 업무추진비 사용내역 (2021년 1월)</t>
    <phoneticPr fontId="2" type="noConversion"/>
  </si>
  <si>
    <t>안전감사실장 업무추진비 사용내역 (2021년 1월)</t>
    <phoneticPr fontId="2" type="noConversion"/>
  </si>
  <si>
    <t>기반시설처장 업무추진비 사용내역 (2021년 1월)</t>
    <phoneticPr fontId="2" type="noConversion"/>
  </si>
  <si>
    <t>경영지원처장 업무추진비 사용내역 (2021년 1월)</t>
    <phoneticPr fontId="2" type="noConversion"/>
  </si>
  <si>
    <t>경영본부장 업무추진비 사용내역 (2021년 1월)</t>
    <phoneticPr fontId="2" type="noConversion"/>
  </si>
  <si>
    <t>이사장 업무추진비 사용내역 (2021년 1월)</t>
    <phoneticPr fontId="2" type="noConversion"/>
  </si>
  <si>
    <t>01-07</t>
    <phoneticPr fontId="2" type="noConversion"/>
  </si>
  <si>
    <t>01-15</t>
    <phoneticPr fontId="2" type="noConversion"/>
  </si>
  <si>
    <t>01-20</t>
    <phoneticPr fontId="2" type="noConversion"/>
  </si>
  <si>
    <t>01-25</t>
    <phoneticPr fontId="2" type="noConversion"/>
  </si>
  <si>
    <t>01-27</t>
    <phoneticPr fontId="2" type="noConversion"/>
  </si>
  <si>
    <t>시설복구 비상근무 직원 노고 격려 식사 제공</t>
    <phoneticPr fontId="2" type="noConversion"/>
  </si>
  <si>
    <t>공단 홍보업무를 위한 출입기자단 오찬</t>
    <phoneticPr fontId="2" type="noConversion"/>
  </si>
  <si>
    <t>신입직원 정규임용 축하 간식 제공</t>
    <phoneticPr fontId="2" type="noConversion"/>
  </si>
  <si>
    <t>상반기 공단운영 업무협의 및 오찬 실시</t>
    <phoneticPr fontId="2" type="noConversion"/>
  </si>
  <si>
    <t>무지개복지생산영업팀 조훈(부친상)</t>
  </si>
  <si>
    <t>-</t>
    <phoneticPr fontId="2" type="noConversion"/>
  </si>
  <si>
    <t>코로나19 장기화에 따른 공단운영 업무협의 및 오찬</t>
    <phoneticPr fontId="2" type="noConversion"/>
  </si>
  <si>
    <t>하수시설팀장 및 직원</t>
  </si>
  <si>
    <t>경조사비 부의금</t>
    <phoneticPr fontId="2" type="noConversion"/>
  </si>
  <si>
    <t>이사장, 환경본부장, 경영지원처장, 금강일보 기자</t>
    <phoneticPr fontId="2" type="noConversion"/>
  </si>
  <si>
    <t>이사장, 상임이사, 신입직원, 경영지원처장, 총무인사팀 직원 등</t>
    <phoneticPr fontId="2" type="noConversion"/>
  </si>
  <si>
    <t>이사장, 안전감사실장, 경영지원처장, 총무인사팀장</t>
    <phoneticPr fontId="2" type="noConversion"/>
  </si>
  <si>
    <t>이사장, 경영본부장, 경영지원처장, 총무인사팀장</t>
    <phoneticPr fontId="2" type="noConversion"/>
  </si>
  <si>
    <t>카드</t>
  </si>
  <si>
    <t>현금</t>
    <phoneticPr fontId="2" type="noConversion"/>
  </si>
  <si>
    <t>울엄마양평해장국 전민점(유성구 전민로34번길 63)</t>
    <phoneticPr fontId="2" type="noConversion"/>
  </si>
  <si>
    <t>전원촌식당(유성구 엑스포로251번길 5)</t>
    <phoneticPr fontId="2" type="noConversion"/>
  </si>
  <si>
    <t>로쏘DCC 성심당점(유성구 엑스포로 107 대전컨벤션)</t>
    <phoneticPr fontId="2" type="noConversion"/>
  </si>
  <si>
    <t>이가네아구전문점(유성구 전민로14번길 37)</t>
    <phoneticPr fontId="2" type="noConversion"/>
  </si>
  <si>
    <t>옥순네추어칼국수(대덕구 송촌남로 21-1)</t>
    <phoneticPr fontId="2" type="noConversion"/>
  </si>
  <si>
    <t>한밭체육시설처장 업무추진비 사용내역 (2021년 1월)</t>
    <phoneticPr fontId="2" type="noConversion"/>
  </si>
  <si>
    <t>01-18</t>
    <phoneticPr fontId="2" type="noConversion"/>
  </si>
  <si>
    <t>01-19</t>
    <phoneticPr fontId="2" type="noConversion"/>
  </si>
  <si>
    <t>01-20</t>
    <phoneticPr fontId="2" type="noConversion"/>
  </si>
  <si>
    <t>01-21</t>
    <phoneticPr fontId="2" type="noConversion"/>
  </si>
  <si>
    <t>01-22</t>
    <phoneticPr fontId="2" type="noConversion"/>
  </si>
  <si>
    <t>01-28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</si>
</sst>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&quot;현금 :&quot;\ #\ &quot;회&quot;"/>
    <numFmt numFmtId="179" formatCode="#,##0;[Red]#,##0"/>
    <numFmt numFmtId="180" formatCode="0_);[Red]\(0\)"/>
  </numFmts>
  <fonts count="20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b/>
      <sz val="22"/>
      <color indexed="8"/>
      <name val="HY헤드라인M"/>
      <family val="1"/>
      <charset val="129"/>
    </font>
    <font>
      <b/>
      <sz val="11"/>
      <color rgb="FF000000"/>
      <name val="맑은 고딕"/>
      <family val="3"/>
      <charset val="129"/>
      <scheme val="major"/>
    </font>
    <font>
      <sz val="11"/>
      <color theme="1"/>
      <name val="맑은고딕"/>
      <family val="3"/>
      <charset val="129"/>
    </font>
    <font>
      <b/>
      <sz val="12"/>
      <color rgb="FF00000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ajor"/>
    </font>
    <font>
      <sz val="11"/>
      <name val="굴림체"/>
      <family val="3"/>
      <charset val="129"/>
    </font>
    <font>
      <sz val="11"/>
      <color indexed="8"/>
      <name val="굴림체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ajor"/>
    </font>
    <font>
      <sz val="11"/>
      <color rgb="FFFF0000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9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14" xfId="0" applyBorder="1">
      <alignment vertical="center"/>
    </xf>
    <xf numFmtId="43" fontId="8" fillId="0" borderId="0" xfId="0" applyNumberFormat="1" applyFont="1">
      <alignment vertical="center"/>
    </xf>
    <xf numFmtId="41" fontId="8" fillId="0" borderId="0" xfId="16" applyFont="1">
      <alignment vertical="center"/>
    </xf>
    <xf numFmtId="0" fontId="8" fillId="0" borderId="0" xfId="0" applyFont="1">
      <alignment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177" fontId="9" fillId="0" borderId="5" xfId="16" applyNumberFormat="1" applyFont="1" applyBorder="1" applyAlignment="1">
      <alignment horizontal="center" vertical="center" wrapText="1"/>
    </xf>
    <xf numFmtId="178" fontId="9" fillId="0" borderId="5" xfId="16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78" fontId="7" fillId="0" borderId="17" xfId="16" applyNumberFormat="1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shrinkToFit="1"/>
    </xf>
    <xf numFmtId="0" fontId="13" fillId="0" borderId="16" xfId="0" applyFont="1" applyBorder="1" applyAlignment="1">
      <alignment horizontal="center" vertical="center" shrinkToFit="1"/>
    </xf>
    <xf numFmtId="179" fontId="13" fillId="0" borderId="16" xfId="16" applyNumberFormat="1" applyFont="1" applyBorder="1" applyAlignment="1">
      <alignment horizontal="center" vertical="center" shrinkToFit="1"/>
    </xf>
    <xf numFmtId="180" fontId="13" fillId="0" borderId="16" xfId="0" applyNumberFormat="1" applyFont="1" applyBorder="1" applyAlignment="1">
      <alignment horizontal="center" vertical="center" shrinkToFit="1"/>
    </xf>
    <xf numFmtId="0" fontId="12" fillId="0" borderId="19" xfId="0" applyFont="1" applyBorder="1" applyAlignment="1">
      <alignment horizontal="center" vertical="center" shrinkToFit="1"/>
    </xf>
    <xf numFmtId="0" fontId="13" fillId="0" borderId="19" xfId="0" applyFont="1" applyBorder="1" applyAlignment="1">
      <alignment horizontal="center" vertical="center" shrinkToFit="1"/>
    </xf>
    <xf numFmtId="179" fontId="13" fillId="0" borderId="19" xfId="16" applyNumberFormat="1" applyFont="1" applyBorder="1" applyAlignment="1">
      <alignment horizontal="center" vertical="center" shrinkToFit="1"/>
    </xf>
    <xf numFmtId="180" fontId="13" fillId="0" borderId="19" xfId="0" applyNumberFormat="1" applyFont="1" applyBorder="1" applyAlignment="1">
      <alignment horizontal="center" vertical="center" shrinkToFit="1"/>
    </xf>
    <xf numFmtId="178" fontId="7" fillId="0" borderId="20" xfId="16" applyNumberFormat="1" applyFont="1" applyBorder="1" applyAlignment="1">
      <alignment horizontal="center" vertical="center" wrapText="1"/>
    </xf>
    <xf numFmtId="20" fontId="13" fillId="0" borderId="16" xfId="0" applyNumberFormat="1" applyFont="1" applyBorder="1" applyAlignment="1">
      <alignment horizontal="center" vertical="center" shrinkToFit="1"/>
    </xf>
    <xf numFmtId="179" fontId="12" fillId="0" borderId="16" xfId="16" applyNumberFormat="1" applyFont="1" applyBorder="1" applyAlignment="1">
      <alignment horizontal="center" vertical="center" shrinkToFit="1"/>
    </xf>
    <xf numFmtId="180" fontId="12" fillId="0" borderId="16" xfId="0" applyNumberFormat="1" applyFont="1" applyBorder="1" applyAlignment="1">
      <alignment horizontal="center" vertical="center" shrinkToFit="1"/>
    </xf>
    <xf numFmtId="0" fontId="16" fillId="0" borderId="16" xfId="0" applyFont="1" applyBorder="1" applyAlignment="1">
      <alignment horizontal="center" vertical="center" shrinkToFit="1"/>
    </xf>
    <xf numFmtId="0" fontId="15" fillId="0" borderId="16" xfId="0" applyFont="1" applyBorder="1" applyAlignment="1">
      <alignment horizontal="center" vertical="center" shrinkToFit="1"/>
    </xf>
    <xf numFmtId="180" fontId="16" fillId="0" borderId="16" xfId="0" applyNumberFormat="1" applyFont="1" applyBorder="1" applyAlignment="1">
      <alignment horizontal="center" vertical="center" shrinkToFit="1"/>
    </xf>
    <xf numFmtId="179" fontId="16" fillId="0" borderId="16" xfId="16" applyNumberFormat="1" applyFont="1" applyBorder="1" applyAlignment="1">
      <alignment horizontal="center" vertical="center" shrinkToFit="1"/>
    </xf>
    <xf numFmtId="0" fontId="15" fillId="4" borderId="16" xfId="0" applyFont="1" applyFill="1" applyBorder="1" applyAlignment="1">
      <alignment horizontal="center" vertical="center" shrinkToFit="1"/>
    </xf>
    <xf numFmtId="177" fontId="7" fillId="0" borderId="5" xfId="16" applyNumberFormat="1" applyFont="1" applyBorder="1" applyAlignment="1">
      <alignment horizontal="center" vertical="center" wrapText="1"/>
    </xf>
    <xf numFmtId="178" fontId="7" fillId="0" borderId="5" xfId="16" applyNumberFormat="1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shrinkToFit="1"/>
    </xf>
    <xf numFmtId="179" fontId="15" fillId="0" borderId="16" xfId="16" applyNumberFormat="1" applyFont="1" applyBorder="1" applyAlignment="1">
      <alignment horizontal="center" vertical="center" shrinkToFit="1"/>
    </xf>
    <xf numFmtId="180" fontId="15" fillId="0" borderId="16" xfId="0" applyNumberFormat="1" applyFont="1" applyBorder="1" applyAlignment="1">
      <alignment horizontal="center" vertical="center" shrinkToFit="1"/>
    </xf>
    <xf numFmtId="20" fontId="16" fillId="0" borderId="16" xfId="0" applyNumberFormat="1" applyFont="1" applyBorder="1" applyAlignment="1">
      <alignment horizontal="center" vertical="center" shrinkToFit="1"/>
    </xf>
    <xf numFmtId="49" fontId="15" fillId="0" borderId="16" xfId="0" applyNumberFormat="1" applyFont="1" applyBorder="1" applyAlignment="1">
      <alignment horizontal="center" vertical="center" shrinkToFit="1"/>
    </xf>
    <xf numFmtId="0" fontId="7" fillId="0" borderId="21" xfId="0" applyFont="1" applyBorder="1" applyAlignment="1">
      <alignment horizontal="center" vertical="center" wrapText="1"/>
    </xf>
    <xf numFmtId="49" fontId="15" fillId="0" borderId="22" xfId="0" applyNumberFormat="1" applyFont="1" applyBorder="1" applyAlignment="1">
      <alignment horizontal="center" vertical="center" shrinkToFit="1"/>
    </xf>
    <xf numFmtId="0" fontId="16" fillId="0" borderId="22" xfId="0" applyFont="1" applyBorder="1" applyAlignment="1">
      <alignment horizontal="center" vertical="center" shrinkToFit="1"/>
    </xf>
    <xf numFmtId="179" fontId="16" fillId="0" borderId="22" xfId="16" applyNumberFormat="1" applyFont="1" applyBorder="1" applyAlignment="1">
      <alignment horizontal="center" vertical="center" shrinkToFit="1"/>
    </xf>
    <xf numFmtId="180" fontId="16" fillId="0" borderId="22" xfId="0" applyNumberFormat="1" applyFont="1" applyBorder="1" applyAlignment="1">
      <alignment horizontal="center" vertical="center" shrinkToFit="1"/>
    </xf>
    <xf numFmtId="178" fontId="7" fillId="0" borderId="23" xfId="16" applyNumberFormat="1" applyFont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41" fontId="7" fillId="0" borderId="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1" fontId="9" fillId="0" borderId="4" xfId="0" applyNumberFormat="1" applyFont="1" applyBorder="1" applyAlignment="1">
      <alignment horizontal="center" vertical="center" wrapText="1"/>
    </xf>
    <xf numFmtId="49" fontId="15" fillId="4" borderId="16" xfId="0" applyNumberFormat="1" applyFont="1" applyFill="1" applyBorder="1" applyAlignment="1">
      <alignment horizontal="center" vertical="center" shrinkToFit="1"/>
    </xf>
  </cellXfs>
  <cellStyles count="99">
    <cellStyle name="쉼표 [0]" xfId="16" builtinId="6"/>
    <cellStyle name="쉼표 [0] 10" xfId="42"/>
    <cellStyle name="쉼표 [0] 10 2" xfId="86"/>
    <cellStyle name="쉼표 [0] 11" xfId="48"/>
    <cellStyle name="쉼표 [0] 11 2" xfId="92"/>
    <cellStyle name="쉼표 [0] 12" xfId="54"/>
    <cellStyle name="쉼표 [0] 12 2" xfId="98"/>
    <cellStyle name="쉼표 [0] 13" xfId="60"/>
    <cellStyle name="쉼표 [0] 2" xfId="4"/>
    <cellStyle name="쉼표 [0] 2 2" xfId="3"/>
    <cellStyle name="쉼표 [0] 2 2 2" xfId="18"/>
    <cellStyle name="쉼표 [0] 2 2 2 2" xfId="62"/>
    <cellStyle name="쉼표 [0] 2 3" xfId="19"/>
    <cellStyle name="쉼표 [0] 2 3 2" xfId="63"/>
    <cellStyle name="쉼표 [0] 2 4" xfId="26"/>
    <cellStyle name="쉼표 [0] 2 4 2" xfId="70"/>
    <cellStyle name="쉼표 [0] 2 5" xfId="32"/>
    <cellStyle name="쉼표 [0] 2 5 2" xfId="76"/>
    <cellStyle name="쉼표 [0] 2 6" xfId="38"/>
    <cellStyle name="쉼표 [0] 2 6 2" xfId="82"/>
    <cellStyle name="쉼표 [0] 2 7" xfId="44"/>
    <cellStyle name="쉼표 [0] 2 7 2" xfId="88"/>
    <cellStyle name="쉼표 [0] 2 8" xfId="50"/>
    <cellStyle name="쉼표 [0] 2 8 2" xfId="94"/>
    <cellStyle name="쉼표 [0] 2 9" xfId="56"/>
    <cellStyle name="쉼표 [0] 3" xfId="1"/>
    <cellStyle name="쉼표 [0] 3 2" xfId="17"/>
    <cellStyle name="쉼표 [0] 3 2 2" xfId="61"/>
    <cellStyle name="쉼표 [0] 3 3" xfId="25"/>
    <cellStyle name="쉼표 [0] 3 3 2" xfId="69"/>
    <cellStyle name="쉼표 [0] 3 4" xfId="31"/>
    <cellStyle name="쉼표 [0] 3 4 2" xfId="75"/>
    <cellStyle name="쉼표 [0] 3 5" xfId="37"/>
    <cellStyle name="쉼표 [0] 3 5 2" xfId="81"/>
    <cellStyle name="쉼표 [0] 3 6" xfId="43"/>
    <cellStyle name="쉼표 [0] 3 6 2" xfId="87"/>
    <cellStyle name="쉼표 [0] 3 7" xfId="49"/>
    <cellStyle name="쉼표 [0] 3 7 2" xfId="93"/>
    <cellStyle name="쉼표 [0] 3 8" xfId="55"/>
    <cellStyle name="쉼표 [0] 4" xfId="5"/>
    <cellStyle name="쉼표 [0] 4 2" xfId="20"/>
    <cellStyle name="쉼표 [0] 4 2 2" xfId="64"/>
    <cellStyle name="쉼표 [0] 4 3" xfId="27"/>
    <cellStyle name="쉼표 [0] 4 3 2" xfId="71"/>
    <cellStyle name="쉼표 [0] 4 4" xfId="33"/>
    <cellStyle name="쉼표 [0] 4 4 2" xfId="77"/>
    <cellStyle name="쉼표 [0] 4 5" xfId="39"/>
    <cellStyle name="쉼표 [0] 4 5 2" xfId="83"/>
    <cellStyle name="쉼표 [0] 4 6" xfId="45"/>
    <cellStyle name="쉼표 [0] 4 6 2" xfId="89"/>
    <cellStyle name="쉼표 [0] 4 7" xfId="51"/>
    <cellStyle name="쉼표 [0] 4 7 2" xfId="95"/>
    <cellStyle name="쉼표 [0] 4 8" xfId="57"/>
    <cellStyle name="쉼표 [0] 5" xfId="6"/>
    <cellStyle name="쉼표 [0] 5 2" xfId="7"/>
    <cellStyle name="쉼표 [0] 5 2 2" xfId="22"/>
    <cellStyle name="쉼표 [0] 5 2 2 2" xfId="66"/>
    <cellStyle name="쉼표 [0] 5 3" xfId="21"/>
    <cellStyle name="쉼표 [0] 5 3 2" xfId="65"/>
    <cellStyle name="쉼표 [0] 5 4" xfId="28"/>
    <cellStyle name="쉼표 [0] 5 4 2" xfId="72"/>
    <cellStyle name="쉼표 [0] 5 5" xfId="34"/>
    <cellStyle name="쉼표 [0] 5 5 2" xfId="78"/>
    <cellStyle name="쉼표 [0] 5 6" xfId="40"/>
    <cellStyle name="쉼표 [0] 5 6 2" xfId="84"/>
    <cellStyle name="쉼표 [0] 5 7" xfId="46"/>
    <cellStyle name="쉼표 [0] 5 7 2" xfId="90"/>
    <cellStyle name="쉼표 [0] 5 8" xfId="52"/>
    <cellStyle name="쉼표 [0] 5 8 2" xfId="96"/>
    <cellStyle name="쉼표 [0] 5 9" xfId="58"/>
    <cellStyle name="쉼표 [0] 6" xfId="8"/>
    <cellStyle name="쉼표 [0] 6 2" xfId="23"/>
    <cellStyle name="쉼표 [0] 6 2 2" xfId="67"/>
    <cellStyle name="쉼표 [0] 6 3" xfId="29"/>
    <cellStyle name="쉼표 [0] 6 3 2" xfId="73"/>
    <cellStyle name="쉼표 [0] 6 4" xfId="35"/>
    <cellStyle name="쉼표 [0] 6 4 2" xfId="79"/>
    <cellStyle name="쉼표 [0] 6 5" xfId="41"/>
    <cellStyle name="쉼표 [0] 6 5 2" xfId="85"/>
    <cellStyle name="쉼표 [0] 6 6" xfId="47"/>
    <cellStyle name="쉼표 [0] 6 6 2" xfId="91"/>
    <cellStyle name="쉼표 [0] 6 7" xfId="53"/>
    <cellStyle name="쉼표 [0] 6 7 2" xfId="97"/>
    <cellStyle name="쉼표 [0] 6 8" xfId="59"/>
    <cellStyle name="쉼표 [0] 7" xfId="24"/>
    <cellStyle name="쉼표 [0] 7 2" xfId="68"/>
    <cellStyle name="쉼표 [0] 8" xfId="30"/>
    <cellStyle name="쉼표 [0] 8 2" xfId="74"/>
    <cellStyle name="쉼표 [0] 9" xfId="36"/>
    <cellStyle name="쉼표 [0] 9 2" xfId="80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view="pageBreakPreview" zoomScaleSheetLayoutView="100" workbookViewId="0">
      <selection activeCell="C7" sqref="C7"/>
    </sheetView>
  </sheetViews>
  <sheetFormatPr defaultRowHeight="16.5"/>
  <cols>
    <col min="1" max="1" width="10.375" style="1" customWidth="1"/>
    <col min="2" max="2" width="10.5" style="1" customWidth="1"/>
    <col min="3" max="3" width="62.25" style="1" customWidth="1"/>
    <col min="4" max="4" width="38.25" style="1" bestFit="1" customWidth="1"/>
    <col min="5" max="5" width="37.62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>
      <c r="A1" s="48" t="s">
        <v>34</v>
      </c>
      <c r="B1" s="49"/>
      <c r="C1" s="49"/>
      <c r="D1" s="49"/>
      <c r="E1" s="49"/>
      <c r="F1" s="49"/>
      <c r="G1" s="49"/>
      <c r="H1" s="50"/>
    </row>
    <row r="2" spans="1:8" ht="17.25" thickBot="1">
      <c r="A2" s="2"/>
      <c r="B2" s="3"/>
      <c r="C2" s="3"/>
      <c r="D2" s="3"/>
      <c r="E2" s="3"/>
      <c r="F2" s="3"/>
      <c r="G2" s="3"/>
      <c r="H2" s="4"/>
    </row>
    <row r="3" spans="1:8" ht="36" customHeight="1" thickBot="1">
      <c r="A3" s="8" t="s">
        <v>7</v>
      </c>
      <c r="B3" s="9" t="s">
        <v>6</v>
      </c>
      <c r="C3" s="10" t="s">
        <v>4</v>
      </c>
      <c r="D3" s="11" t="s">
        <v>3</v>
      </c>
      <c r="E3" s="11" t="s">
        <v>2</v>
      </c>
      <c r="F3" s="11" t="s">
        <v>5</v>
      </c>
      <c r="G3" s="11" t="s">
        <v>1</v>
      </c>
      <c r="H3" s="12" t="s">
        <v>8</v>
      </c>
    </row>
    <row r="4" spans="1:8" ht="20.100000000000001" customHeight="1" thickTop="1">
      <c r="A4" s="51" t="s">
        <v>0</v>
      </c>
      <c r="B4" s="52"/>
      <c r="C4" s="53"/>
      <c r="D4" s="52"/>
      <c r="E4" s="52"/>
      <c r="F4" s="54"/>
      <c r="G4" s="55">
        <f>SUM(G6:G25)</f>
        <v>587000</v>
      </c>
      <c r="H4" s="35">
        <f>COUNTIF(H6:H25,"카드")</f>
        <v>5</v>
      </c>
    </row>
    <row r="5" spans="1:8" ht="20.100000000000001" customHeight="1">
      <c r="A5" s="51"/>
      <c r="B5" s="52"/>
      <c r="C5" s="53"/>
      <c r="D5" s="52"/>
      <c r="E5" s="52"/>
      <c r="F5" s="54"/>
      <c r="G5" s="55"/>
      <c r="H5" s="36">
        <f>COUNTIF(H6:H23, "현금")</f>
        <v>1</v>
      </c>
    </row>
    <row r="6" spans="1:8" ht="34.5" customHeight="1">
      <c r="A6" s="15">
        <v>1</v>
      </c>
      <c r="B6" s="41" t="s">
        <v>35</v>
      </c>
      <c r="C6" s="31" t="s">
        <v>40</v>
      </c>
      <c r="D6" s="38" t="s">
        <v>55</v>
      </c>
      <c r="E6" s="30" t="s">
        <v>47</v>
      </c>
      <c r="F6" s="39">
        <v>4</v>
      </c>
      <c r="G6" s="38">
        <v>40000</v>
      </c>
      <c r="H6" s="17" t="s">
        <v>11</v>
      </c>
    </row>
    <row r="7" spans="1:8" ht="34.5" customHeight="1">
      <c r="A7" s="15">
        <v>2</v>
      </c>
      <c r="B7" s="41" t="s">
        <v>35</v>
      </c>
      <c r="C7" s="40" t="s">
        <v>41</v>
      </c>
      <c r="D7" s="33" t="s">
        <v>56</v>
      </c>
      <c r="E7" s="30" t="s">
        <v>49</v>
      </c>
      <c r="F7" s="32">
        <v>4</v>
      </c>
      <c r="G7" s="33">
        <v>83000</v>
      </c>
      <c r="H7" s="17" t="s">
        <v>53</v>
      </c>
    </row>
    <row r="8" spans="1:8" ht="34.5" customHeight="1">
      <c r="A8" s="15">
        <v>3</v>
      </c>
      <c r="B8" s="41" t="s">
        <v>36</v>
      </c>
      <c r="C8" s="30" t="s">
        <v>42</v>
      </c>
      <c r="D8" s="33" t="s">
        <v>57</v>
      </c>
      <c r="E8" s="30" t="s">
        <v>50</v>
      </c>
      <c r="F8" s="32">
        <v>20</v>
      </c>
      <c r="G8" s="33">
        <v>342000</v>
      </c>
      <c r="H8" s="17" t="s">
        <v>53</v>
      </c>
    </row>
    <row r="9" spans="1:8" ht="34.5" customHeight="1">
      <c r="A9" s="15">
        <v>4</v>
      </c>
      <c r="B9" s="41" t="s">
        <v>37</v>
      </c>
      <c r="C9" s="30" t="s">
        <v>43</v>
      </c>
      <c r="D9" s="33" t="s">
        <v>58</v>
      </c>
      <c r="E9" s="30" t="s">
        <v>51</v>
      </c>
      <c r="F9" s="32">
        <v>4</v>
      </c>
      <c r="G9" s="33">
        <v>34000</v>
      </c>
      <c r="H9" s="17" t="s">
        <v>53</v>
      </c>
    </row>
    <row r="10" spans="1:8" ht="34.5" customHeight="1">
      <c r="A10" s="42">
        <v>5</v>
      </c>
      <c r="B10" s="43" t="s">
        <v>38</v>
      </c>
      <c r="C10" s="44" t="s">
        <v>48</v>
      </c>
      <c r="D10" s="45" t="s">
        <v>45</v>
      </c>
      <c r="E10" s="44" t="s">
        <v>44</v>
      </c>
      <c r="F10" s="46" t="s">
        <v>45</v>
      </c>
      <c r="G10" s="45">
        <v>50000</v>
      </c>
      <c r="H10" s="47" t="s">
        <v>54</v>
      </c>
    </row>
    <row r="11" spans="1:8" ht="34.5" customHeight="1">
      <c r="A11" s="42">
        <v>6</v>
      </c>
      <c r="B11" s="43" t="s">
        <v>39</v>
      </c>
      <c r="C11" s="44" t="s">
        <v>46</v>
      </c>
      <c r="D11" s="45" t="s">
        <v>59</v>
      </c>
      <c r="E11" s="44" t="s">
        <v>52</v>
      </c>
      <c r="F11" s="46">
        <v>4</v>
      </c>
      <c r="G11" s="45">
        <v>38000</v>
      </c>
      <c r="H11" s="47" t="s">
        <v>53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view="pageBreakPreview" zoomScale="85" zoomScaleSheetLayoutView="85" workbookViewId="0">
      <selection activeCell="C7" sqref="C7"/>
    </sheetView>
  </sheetViews>
  <sheetFormatPr defaultRowHeight="16.5"/>
  <cols>
    <col min="1" max="1" width="10.375" style="1" customWidth="1"/>
    <col min="2" max="2" width="10.5" style="1" customWidth="1"/>
    <col min="3" max="3" width="62.25" style="1" customWidth="1"/>
    <col min="4" max="4" width="38.25" style="1" bestFit="1" customWidth="1"/>
    <col min="5" max="5" width="37.62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10" ht="35.25" customHeight="1">
      <c r="A1" s="48" t="s">
        <v>33</v>
      </c>
      <c r="B1" s="49"/>
      <c r="C1" s="49"/>
      <c r="D1" s="49"/>
      <c r="E1" s="49"/>
      <c r="F1" s="49"/>
      <c r="G1" s="49"/>
      <c r="H1" s="50"/>
    </row>
    <row r="2" spans="1:10" ht="17.25" thickBot="1">
      <c r="A2" s="2"/>
      <c r="B2" s="3"/>
      <c r="C2" s="3"/>
      <c r="D2" s="3"/>
      <c r="E2" s="3"/>
      <c r="F2" s="3"/>
      <c r="G2" s="3"/>
      <c r="H2" s="4"/>
    </row>
    <row r="3" spans="1:10" ht="36" customHeight="1" thickBot="1">
      <c r="A3" s="8" t="s">
        <v>7</v>
      </c>
      <c r="B3" s="9" t="s">
        <v>6</v>
      </c>
      <c r="C3" s="10" t="s">
        <v>4</v>
      </c>
      <c r="D3" s="11" t="s">
        <v>3</v>
      </c>
      <c r="E3" s="11" t="s">
        <v>2</v>
      </c>
      <c r="F3" s="11" t="s">
        <v>5</v>
      </c>
      <c r="G3" s="11" t="s">
        <v>1</v>
      </c>
      <c r="H3" s="12" t="s">
        <v>8</v>
      </c>
    </row>
    <row r="4" spans="1:10" ht="20.100000000000001" customHeight="1" thickTop="1">
      <c r="A4" s="51" t="s">
        <v>0</v>
      </c>
      <c r="B4" s="52"/>
      <c r="C4" s="53"/>
      <c r="D4" s="52"/>
      <c r="E4" s="52"/>
      <c r="F4" s="54"/>
      <c r="G4" s="55">
        <f>SUM(G6:G24)</f>
        <v>0</v>
      </c>
      <c r="H4" s="35">
        <f>COUNTIF(H6:H24,"카드")</f>
        <v>0</v>
      </c>
    </row>
    <row r="5" spans="1:10" ht="20.100000000000001" customHeight="1">
      <c r="A5" s="51"/>
      <c r="B5" s="52"/>
      <c r="C5" s="53"/>
      <c r="D5" s="52"/>
      <c r="E5" s="52"/>
      <c r="F5" s="54"/>
      <c r="G5" s="55"/>
      <c r="H5" s="36">
        <f>COUNTIF(H10:H28, "현금")</f>
        <v>0</v>
      </c>
    </row>
    <row r="6" spans="1:10" ht="34.5" customHeight="1">
      <c r="A6" s="15">
        <v>1</v>
      </c>
      <c r="B6" s="18"/>
      <c r="C6" s="37" t="s">
        <v>27</v>
      </c>
      <c r="D6" s="28"/>
      <c r="E6" s="19"/>
      <c r="F6" s="29"/>
      <c r="G6" s="28"/>
      <c r="H6" s="17"/>
    </row>
    <row r="7" spans="1:10" ht="34.5" customHeight="1">
      <c r="A7" s="15">
        <v>2</v>
      </c>
      <c r="B7" s="18"/>
      <c r="C7" s="27"/>
      <c r="D7" s="20"/>
      <c r="E7" s="19"/>
      <c r="F7" s="21"/>
      <c r="G7" s="20"/>
      <c r="H7" s="17"/>
    </row>
    <row r="8" spans="1:10" ht="34.5" customHeight="1">
      <c r="A8" s="15">
        <v>3</v>
      </c>
      <c r="B8" s="18"/>
      <c r="C8" s="19"/>
      <c r="D8" s="20"/>
      <c r="E8" s="19"/>
      <c r="F8" s="21"/>
      <c r="G8" s="20"/>
      <c r="H8" s="17"/>
    </row>
    <row r="9" spans="1:10" ht="34.5" customHeight="1">
      <c r="A9" s="15">
        <v>4</v>
      </c>
      <c r="B9" s="18"/>
      <c r="C9" s="19"/>
      <c r="D9" s="20"/>
      <c r="E9" s="19"/>
      <c r="F9" s="21"/>
      <c r="G9" s="20"/>
      <c r="H9" s="17"/>
    </row>
    <row r="10" spans="1:10" s="7" customFormat="1" ht="36" customHeight="1" thickBot="1">
      <c r="A10" s="16">
        <v>5</v>
      </c>
      <c r="B10" s="22"/>
      <c r="C10" s="23"/>
      <c r="D10" s="24"/>
      <c r="E10" s="23"/>
      <c r="F10" s="25"/>
      <c r="G10" s="24"/>
      <c r="H10" s="26"/>
      <c r="I10" s="5"/>
      <c r="J10" s="6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view="pageBreakPreview" zoomScaleSheetLayoutView="100" workbookViewId="0">
      <selection activeCell="C6" sqref="C6"/>
    </sheetView>
  </sheetViews>
  <sheetFormatPr defaultRowHeight="16.5"/>
  <cols>
    <col min="1" max="1" width="10.375" customWidth="1"/>
    <col min="2" max="2" width="13.625" customWidth="1"/>
    <col min="3" max="3" width="69.25" customWidth="1"/>
    <col min="4" max="4" width="38.25" bestFit="1" customWidth="1"/>
    <col min="5" max="5" width="37.6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8" ht="35.25" customHeight="1">
      <c r="A1" s="48" t="s">
        <v>12</v>
      </c>
      <c r="B1" s="49"/>
      <c r="C1" s="49"/>
      <c r="D1" s="49"/>
      <c r="E1" s="49"/>
      <c r="F1" s="49"/>
      <c r="G1" s="49"/>
      <c r="H1" s="50"/>
    </row>
    <row r="2" spans="1:8" ht="17.25" thickBot="1">
      <c r="A2" s="2"/>
      <c r="B2" s="3"/>
      <c r="C2" s="3"/>
      <c r="D2" s="3"/>
      <c r="E2" s="3"/>
      <c r="F2" s="3"/>
      <c r="G2" s="3"/>
      <c r="H2" s="4"/>
    </row>
    <row r="3" spans="1:8" ht="36" customHeight="1" thickBot="1">
      <c r="A3" s="8" t="s">
        <v>7</v>
      </c>
      <c r="B3" s="9" t="s">
        <v>6</v>
      </c>
      <c r="C3" s="10" t="s">
        <v>4</v>
      </c>
      <c r="D3" s="11" t="s">
        <v>3</v>
      </c>
      <c r="E3" s="11" t="s">
        <v>2</v>
      </c>
      <c r="F3" s="11" t="s">
        <v>5</v>
      </c>
      <c r="G3" s="11" t="s">
        <v>1</v>
      </c>
      <c r="H3" s="12" t="s">
        <v>8</v>
      </c>
    </row>
    <row r="4" spans="1:8" ht="20.100000000000001" customHeight="1" thickTop="1">
      <c r="A4" s="51" t="s">
        <v>0</v>
      </c>
      <c r="B4" s="52"/>
      <c r="C4" s="53"/>
      <c r="D4" s="52"/>
      <c r="E4" s="52"/>
      <c r="F4" s="54"/>
      <c r="G4" s="55">
        <f>SUM(G13:G26)</f>
        <v>0</v>
      </c>
      <c r="H4" s="35">
        <f>COUNTIF(H6:H26,"카드")</f>
        <v>7</v>
      </c>
    </row>
    <row r="5" spans="1:8" ht="20.100000000000001" customHeight="1">
      <c r="A5" s="51"/>
      <c r="B5" s="52"/>
      <c r="C5" s="53"/>
      <c r="D5" s="52"/>
      <c r="E5" s="52"/>
      <c r="F5" s="54"/>
      <c r="G5" s="55"/>
      <c r="H5" s="36">
        <f>COUNTIF(H13:H30, "현금")</f>
        <v>0</v>
      </c>
    </row>
    <row r="6" spans="1:8" s="1" customFormat="1" ht="30.75" customHeight="1">
      <c r="A6" s="15">
        <v>1</v>
      </c>
      <c r="B6" s="41" t="s">
        <v>61</v>
      </c>
      <c r="C6" s="30" t="s">
        <v>14</v>
      </c>
      <c r="D6" s="31" t="s">
        <v>9</v>
      </c>
      <c r="E6" s="30" t="s">
        <v>10</v>
      </c>
      <c r="F6" s="32">
        <v>4</v>
      </c>
      <c r="G6" s="33">
        <v>40000</v>
      </c>
      <c r="H6" s="17" t="s">
        <v>11</v>
      </c>
    </row>
    <row r="7" spans="1:8" s="1" customFormat="1" ht="30.75" customHeight="1">
      <c r="A7" s="15">
        <v>2</v>
      </c>
      <c r="B7" s="41" t="s">
        <v>62</v>
      </c>
      <c r="C7" s="30" t="s">
        <v>15</v>
      </c>
      <c r="D7" s="31" t="s">
        <v>21</v>
      </c>
      <c r="E7" s="30" t="s">
        <v>10</v>
      </c>
      <c r="F7" s="32">
        <v>4</v>
      </c>
      <c r="G7" s="33">
        <v>81000</v>
      </c>
      <c r="H7" s="17" t="s">
        <v>11</v>
      </c>
    </row>
    <row r="8" spans="1:8" s="1" customFormat="1" ht="30.75" customHeight="1">
      <c r="A8" s="15">
        <v>3</v>
      </c>
      <c r="B8" s="41" t="s">
        <v>63</v>
      </c>
      <c r="C8" s="30" t="s">
        <v>16</v>
      </c>
      <c r="D8" s="31" t="s">
        <v>22</v>
      </c>
      <c r="E8" s="30" t="s">
        <v>10</v>
      </c>
      <c r="F8" s="32">
        <v>4</v>
      </c>
      <c r="G8" s="33">
        <v>120000</v>
      </c>
      <c r="H8" s="17" t="s">
        <v>11</v>
      </c>
    </row>
    <row r="9" spans="1:8" s="1" customFormat="1" ht="30.75" customHeight="1">
      <c r="A9" s="15">
        <v>4</v>
      </c>
      <c r="B9" s="41" t="s">
        <v>63</v>
      </c>
      <c r="C9" s="30" t="s">
        <v>17</v>
      </c>
      <c r="D9" s="31" t="s">
        <v>23</v>
      </c>
      <c r="E9" s="30" t="s">
        <v>10</v>
      </c>
      <c r="F9" s="32">
        <v>4</v>
      </c>
      <c r="G9" s="33">
        <v>38000</v>
      </c>
      <c r="H9" s="17" t="s">
        <v>11</v>
      </c>
    </row>
    <row r="10" spans="1:8" s="1" customFormat="1" ht="30.75" customHeight="1">
      <c r="A10" s="15">
        <v>5</v>
      </c>
      <c r="B10" s="41" t="s">
        <v>64</v>
      </c>
      <c r="C10" s="30" t="s">
        <v>18</v>
      </c>
      <c r="D10" s="31" t="s">
        <v>24</v>
      </c>
      <c r="E10" s="30" t="s">
        <v>10</v>
      </c>
      <c r="F10" s="32">
        <v>4</v>
      </c>
      <c r="G10" s="33">
        <v>60000</v>
      </c>
      <c r="H10" s="17" t="s">
        <v>11</v>
      </c>
    </row>
    <row r="11" spans="1:8" s="1" customFormat="1" ht="30.75" customHeight="1">
      <c r="A11" s="15">
        <v>6</v>
      </c>
      <c r="B11" s="41" t="s">
        <v>65</v>
      </c>
      <c r="C11" s="30" t="s">
        <v>19</v>
      </c>
      <c r="D11" s="34" t="s">
        <v>9</v>
      </c>
      <c r="E11" s="30" t="s">
        <v>10</v>
      </c>
      <c r="F11" s="32">
        <v>4</v>
      </c>
      <c r="G11" s="33">
        <v>80000</v>
      </c>
      <c r="H11" s="17" t="s">
        <v>11</v>
      </c>
    </row>
    <row r="12" spans="1:8" s="1" customFormat="1" ht="30.75" customHeight="1">
      <c r="A12" s="15">
        <v>7</v>
      </c>
      <c r="B12" s="61" t="s">
        <v>66</v>
      </c>
      <c r="C12" s="30" t="s">
        <v>20</v>
      </c>
      <c r="D12" s="34" t="s">
        <v>25</v>
      </c>
      <c r="E12" s="30" t="s">
        <v>10</v>
      </c>
      <c r="F12" s="32">
        <v>4</v>
      </c>
      <c r="G12" s="33">
        <v>48000</v>
      </c>
      <c r="H12" s="17" t="s">
        <v>11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view="pageBreakPreview" zoomScale="85" zoomScaleSheetLayoutView="85" workbookViewId="0">
      <selection activeCell="D6" sqref="D6"/>
    </sheetView>
  </sheetViews>
  <sheetFormatPr defaultRowHeight="16.5"/>
  <cols>
    <col min="1" max="1" width="10.375" style="1" customWidth="1"/>
    <col min="2" max="2" width="10.5" style="1" customWidth="1"/>
    <col min="3" max="3" width="62.25" style="1" customWidth="1"/>
    <col min="4" max="4" width="38.25" style="1" bestFit="1" customWidth="1"/>
    <col min="5" max="5" width="37.62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10" ht="35.25" customHeight="1">
      <c r="A1" s="48" t="s">
        <v>30</v>
      </c>
      <c r="B1" s="49"/>
      <c r="C1" s="49"/>
      <c r="D1" s="49"/>
      <c r="E1" s="49"/>
      <c r="F1" s="49"/>
      <c r="G1" s="49"/>
      <c r="H1" s="50"/>
    </row>
    <row r="2" spans="1:10" ht="17.25" thickBot="1">
      <c r="A2" s="2"/>
      <c r="B2" s="3"/>
      <c r="C2" s="3"/>
      <c r="D2" s="3"/>
      <c r="E2" s="3"/>
      <c r="F2" s="3"/>
      <c r="G2" s="3"/>
      <c r="H2" s="4"/>
    </row>
    <row r="3" spans="1:10" ht="36" customHeight="1" thickBot="1">
      <c r="A3" s="8" t="s">
        <v>7</v>
      </c>
      <c r="B3" s="9" t="s">
        <v>6</v>
      </c>
      <c r="C3" s="10" t="s">
        <v>4</v>
      </c>
      <c r="D3" s="11" t="s">
        <v>3</v>
      </c>
      <c r="E3" s="11" t="s">
        <v>2</v>
      </c>
      <c r="F3" s="11" t="s">
        <v>5</v>
      </c>
      <c r="G3" s="11" t="s">
        <v>1</v>
      </c>
      <c r="H3" s="12" t="s">
        <v>8</v>
      </c>
    </row>
    <row r="4" spans="1:10" ht="20.100000000000001" customHeight="1" thickTop="1">
      <c r="A4" s="51" t="s">
        <v>0</v>
      </c>
      <c r="B4" s="52"/>
      <c r="C4" s="53"/>
      <c r="D4" s="52"/>
      <c r="E4" s="52"/>
      <c r="F4" s="54"/>
      <c r="G4" s="55">
        <f>SUM(G6:G24)</f>
        <v>0</v>
      </c>
      <c r="H4" s="35">
        <f>COUNTIF(H6:H24,"카드")</f>
        <v>0</v>
      </c>
    </row>
    <row r="5" spans="1:10" ht="20.100000000000001" customHeight="1">
      <c r="A5" s="51"/>
      <c r="B5" s="52"/>
      <c r="C5" s="53"/>
      <c r="D5" s="52"/>
      <c r="E5" s="52"/>
      <c r="F5" s="54"/>
      <c r="G5" s="55"/>
      <c r="H5" s="36">
        <f>COUNTIF(H10:H28, "현금")</f>
        <v>0</v>
      </c>
    </row>
    <row r="6" spans="1:10" ht="34.5" customHeight="1">
      <c r="A6" s="15">
        <v>1</v>
      </c>
      <c r="B6" s="18"/>
      <c r="C6" s="37" t="s">
        <v>27</v>
      </c>
      <c r="D6" s="28"/>
      <c r="E6" s="19"/>
      <c r="F6" s="29"/>
      <c r="G6" s="28"/>
      <c r="H6" s="17"/>
    </row>
    <row r="7" spans="1:10" ht="34.5" customHeight="1">
      <c r="A7" s="15">
        <v>2</v>
      </c>
      <c r="B7" s="18"/>
      <c r="C7" s="27"/>
      <c r="D7" s="20"/>
      <c r="E7" s="19"/>
      <c r="F7" s="21"/>
      <c r="G7" s="20"/>
      <c r="H7" s="17"/>
    </row>
    <row r="8" spans="1:10" ht="34.5" customHeight="1">
      <c r="A8" s="15">
        <v>3</v>
      </c>
      <c r="B8" s="18"/>
      <c r="C8" s="19"/>
      <c r="D8" s="20"/>
      <c r="E8" s="19"/>
      <c r="F8" s="21"/>
      <c r="G8" s="20"/>
      <c r="H8" s="17"/>
    </row>
    <row r="9" spans="1:10" ht="34.5" customHeight="1">
      <c r="A9" s="15">
        <v>4</v>
      </c>
      <c r="B9" s="18"/>
      <c r="C9" s="19"/>
      <c r="D9" s="20"/>
      <c r="E9" s="19"/>
      <c r="F9" s="21"/>
      <c r="G9" s="20"/>
      <c r="H9" s="17"/>
    </row>
    <row r="10" spans="1:10" s="7" customFormat="1" ht="36" customHeight="1" thickBot="1">
      <c r="A10" s="16">
        <v>5</v>
      </c>
      <c r="B10" s="22"/>
      <c r="C10" s="23"/>
      <c r="D10" s="24"/>
      <c r="E10" s="23"/>
      <c r="F10" s="25"/>
      <c r="G10" s="24"/>
      <c r="H10" s="26"/>
      <c r="I10" s="5"/>
      <c r="J10" s="6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view="pageBreakPreview" zoomScale="85" zoomScaleSheetLayoutView="85" workbookViewId="0">
      <selection activeCell="D6" sqref="D6"/>
    </sheetView>
  </sheetViews>
  <sheetFormatPr defaultRowHeight="16.5"/>
  <cols>
    <col min="1" max="1" width="10.375" style="1" customWidth="1"/>
    <col min="2" max="2" width="10.5" style="1" customWidth="1"/>
    <col min="3" max="3" width="62.25" style="1" customWidth="1"/>
    <col min="4" max="4" width="38.25" style="1" bestFit="1" customWidth="1"/>
    <col min="5" max="5" width="37.62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10" ht="35.25" customHeight="1">
      <c r="A1" s="48" t="s">
        <v>32</v>
      </c>
      <c r="B1" s="49"/>
      <c r="C1" s="49"/>
      <c r="D1" s="49"/>
      <c r="E1" s="49"/>
      <c r="F1" s="49"/>
      <c r="G1" s="49"/>
      <c r="H1" s="50"/>
    </row>
    <row r="2" spans="1:10" ht="17.25" thickBot="1">
      <c r="A2" s="2"/>
      <c r="B2" s="3"/>
      <c r="C2" s="3"/>
      <c r="D2" s="3"/>
      <c r="E2" s="3"/>
      <c r="F2" s="3"/>
      <c r="G2" s="3"/>
      <c r="H2" s="4"/>
    </row>
    <row r="3" spans="1:10" ht="36" customHeight="1" thickBot="1">
      <c r="A3" s="8" t="s">
        <v>7</v>
      </c>
      <c r="B3" s="9" t="s">
        <v>6</v>
      </c>
      <c r="C3" s="10" t="s">
        <v>4</v>
      </c>
      <c r="D3" s="11" t="s">
        <v>3</v>
      </c>
      <c r="E3" s="11" t="s">
        <v>2</v>
      </c>
      <c r="F3" s="11" t="s">
        <v>5</v>
      </c>
      <c r="G3" s="11" t="s">
        <v>1</v>
      </c>
      <c r="H3" s="12" t="s">
        <v>8</v>
      </c>
    </row>
    <row r="4" spans="1:10" ht="20.100000000000001" customHeight="1" thickTop="1">
      <c r="A4" s="51" t="s">
        <v>0</v>
      </c>
      <c r="B4" s="52"/>
      <c r="C4" s="53"/>
      <c r="D4" s="52"/>
      <c r="E4" s="52"/>
      <c r="F4" s="54"/>
      <c r="G4" s="55">
        <f>SUM(G6:G24)</f>
        <v>0</v>
      </c>
      <c r="H4" s="35">
        <f>COUNTIF(H6:H24,"카드")</f>
        <v>0</v>
      </c>
    </row>
    <row r="5" spans="1:10" ht="20.100000000000001" customHeight="1">
      <c r="A5" s="51"/>
      <c r="B5" s="52"/>
      <c r="C5" s="53"/>
      <c r="D5" s="52"/>
      <c r="E5" s="52"/>
      <c r="F5" s="54"/>
      <c r="G5" s="55"/>
      <c r="H5" s="36">
        <f>COUNTIF(H10:H28, "현금")</f>
        <v>0</v>
      </c>
    </row>
    <row r="6" spans="1:10" ht="34.5" customHeight="1">
      <c r="A6" s="15">
        <v>1</v>
      </c>
      <c r="B6" s="18"/>
      <c r="C6" s="37" t="s">
        <v>27</v>
      </c>
      <c r="D6" s="28"/>
      <c r="E6" s="19"/>
      <c r="F6" s="29"/>
      <c r="G6" s="28"/>
      <c r="H6" s="17"/>
    </row>
    <row r="7" spans="1:10" ht="34.5" customHeight="1">
      <c r="A7" s="15">
        <v>2</v>
      </c>
      <c r="B7" s="18"/>
      <c r="C7" s="27"/>
      <c r="D7" s="20"/>
      <c r="E7" s="19"/>
      <c r="F7" s="21"/>
      <c r="G7" s="20"/>
      <c r="H7" s="17"/>
    </row>
    <row r="8" spans="1:10" ht="34.5" customHeight="1">
      <c r="A8" s="15">
        <v>3</v>
      </c>
      <c r="B8" s="18"/>
      <c r="C8" s="19"/>
      <c r="D8" s="20"/>
      <c r="E8" s="19"/>
      <c r="F8" s="21"/>
      <c r="G8" s="20"/>
      <c r="H8" s="17"/>
    </row>
    <row r="9" spans="1:10" ht="34.5" customHeight="1">
      <c r="A9" s="15">
        <v>4</v>
      </c>
      <c r="B9" s="18"/>
      <c r="C9" s="19"/>
      <c r="D9" s="20"/>
      <c r="E9" s="19"/>
      <c r="F9" s="21"/>
      <c r="G9" s="20"/>
      <c r="H9" s="17"/>
    </row>
    <row r="10" spans="1:10" s="7" customFormat="1" ht="36" customHeight="1" thickBot="1">
      <c r="A10" s="16">
        <v>5</v>
      </c>
      <c r="B10" s="22"/>
      <c r="C10" s="23"/>
      <c r="D10" s="24"/>
      <c r="E10" s="23"/>
      <c r="F10" s="25"/>
      <c r="G10" s="24"/>
      <c r="H10" s="26"/>
      <c r="I10" s="5"/>
      <c r="J10" s="6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view="pageBreakPreview" zoomScale="85" zoomScaleSheetLayoutView="85" workbookViewId="0">
      <selection activeCell="A10" sqref="A10"/>
    </sheetView>
  </sheetViews>
  <sheetFormatPr defaultRowHeight="16.5"/>
  <cols>
    <col min="1" max="1" width="10.375" style="1" customWidth="1"/>
    <col min="2" max="2" width="10.5" style="1" customWidth="1"/>
    <col min="3" max="3" width="62.25" style="1" customWidth="1"/>
    <col min="4" max="4" width="38.25" style="1" bestFit="1" customWidth="1"/>
    <col min="5" max="5" width="37.62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10" ht="35.25" customHeight="1">
      <c r="A1" s="48" t="s">
        <v>60</v>
      </c>
      <c r="B1" s="49"/>
      <c r="C1" s="49"/>
      <c r="D1" s="49"/>
      <c r="E1" s="49"/>
      <c r="F1" s="49"/>
      <c r="G1" s="49"/>
      <c r="H1" s="50"/>
    </row>
    <row r="2" spans="1:10" ht="17.25" thickBot="1">
      <c r="A2" s="2"/>
      <c r="B2" s="3"/>
      <c r="C2" s="3"/>
      <c r="D2" s="3"/>
      <c r="E2" s="3"/>
      <c r="F2" s="3"/>
      <c r="G2" s="3"/>
      <c r="H2" s="4"/>
    </row>
    <row r="3" spans="1:10" ht="36" customHeight="1" thickBot="1">
      <c r="A3" s="8" t="s">
        <v>7</v>
      </c>
      <c r="B3" s="9" t="s">
        <v>6</v>
      </c>
      <c r="C3" s="10" t="s">
        <v>4</v>
      </c>
      <c r="D3" s="11" t="s">
        <v>3</v>
      </c>
      <c r="E3" s="11" t="s">
        <v>2</v>
      </c>
      <c r="F3" s="11" t="s">
        <v>5</v>
      </c>
      <c r="G3" s="11" t="s">
        <v>1</v>
      </c>
      <c r="H3" s="12" t="s">
        <v>8</v>
      </c>
    </row>
    <row r="4" spans="1:10" ht="20.100000000000001" customHeight="1" thickTop="1">
      <c r="A4" s="51" t="s">
        <v>0</v>
      </c>
      <c r="B4" s="52"/>
      <c r="C4" s="53"/>
      <c r="D4" s="52"/>
      <c r="E4" s="52"/>
      <c r="F4" s="54"/>
      <c r="G4" s="55">
        <f>SUM(G6:G24)</f>
        <v>0</v>
      </c>
      <c r="H4" s="35">
        <f>COUNTIF(H6:H24,"카드")</f>
        <v>0</v>
      </c>
    </row>
    <row r="5" spans="1:10" ht="20.100000000000001" customHeight="1">
      <c r="A5" s="51"/>
      <c r="B5" s="52"/>
      <c r="C5" s="53"/>
      <c r="D5" s="52"/>
      <c r="E5" s="52"/>
      <c r="F5" s="54"/>
      <c r="G5" s="55"/>
      <c r="H5" s="36">
        <f>COUNTIF(H10:H28, "현금")</f>
        <v>0</v>
      </c>
    </row>
    <row r="6" spans="1:10" ht="34.5" customHeight="1">
      <c r="A6" s="15">
        <v>1</v>
      </c>
      <c r="B6" s="18"/>
      <c r="C6" s="37" t="s">
        <v>27</v>
      </c>
      <c r="D6" s="28"/>
      <c r="E6" s="19"/>
      <c r="F6" s="29"/>
      <c r="G6" s="28"/>
      <c r="H6" s="17"/>
    </row>
    <row r="7" spans="1:10" ht="34.5" customHeight="1">
      <c r="A7" s="15">
        <v>2</v>
      </c>
      <c r="B7" s="18"/>
      <c r="C7" s="27"/>
      <c r="D7" s="20"/>
      <c r="E7" s="19"/>
      <c r="F7" s="21"/>
      <c r="G7" s="20"/>
      <c r="H7" s="17"/>
    </row>
    <row r="8" spans="1:10" ht="34.5" customHeight="1">
      <c r="A8" s="15">
        <v>3</v>
      </c>
      <c r="B8" s="18"/>
      <c r="C8" s="19"/>
      <c r="D8" s="20"/>
      <c r="E8" s="19"/>
      <c r="F8" s="21"/>
      <c r="G8" s="20"/>
      <c r="H8" s="17"/>
    </row>
    <row r="9" spans="1:10" ht="34.5" customHeight="1">
      <c r="A9" s="15">
        <v>4</v>
      </c>
      <c r="B9" s="18"/>
      <c r="C9" s="19"/>
      <c r="D9" s="20"/>
      <c r="E9" s="19"/>
      <c r="F9" s="21"/>
      <c r="G9" s="20"/>
      <c r="H9" s="17"/>
    </row>
    <row r="10" spans="1:10" s="7" customFormat="1" ht="36" customHeight="1" thickBot="1">
      <c r="A10" s="16">
        <v>5</v>
      </c>
      <c r="B10" s="22"/>
      <c r="C10" s="23"/>
      <c r="D10" s="24"/>
      <c r="E10" s="23"/>
      <c r="F10" s="25"/>
      <c r="G10" s="24"/>
      <c r="H10" s="26"/>
      <c r="I10" s="5"/>
      <c r="J10" s="6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view="pageBreakPreview" zoomScale="85" zoomScaleSheetLayoutView="85" workbookViewId="0">
      <selection activeCell="D6" sqref="D6"/>
    </sheetView>
  </sheetViews>
  <sheetFormatPr defaultRowHeight="16.5"/>
  <cols>
    <col min="1" max="1" width="10.375" style="1" customWidth="1"/>
    <col min="2" max="2" width="10.5" style="1" customWidth="1"/>
    <col min="3" max="3" width="62.25" style="1" customWidth="1"/>
    <col min="4" max="4" width="38.25" style="1" bestFit="1" customWidth="1"/>
    <col min="5" max="5" width="37.62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10" ht="35.25" customHeight="1">
      <c r="A1" s="48" t="s">
        <v>29</v>
      </c>
      <c r="B1" s="49"/>
      <c r="C1" s="49"/>
      <c r="D1" s="49"/>
      <c r="E1" s="49"/>
      <c r="F1" s="49"/>
      <c r="G1" s="49"/>
      <c r="H1" s="50"/>
    </row>
    <row r="2" spans="1:10" ht="17.25" thickBot="1">
      <c r="A2" s="2"/>
      <c r="B2" s="3"/>
      <c r="C2" s="3"/>
      <c r="D2" s="3"/>
      <c r="E2" s="3"/>
      <c r="F2" s="3"/>
      <c r="G2" s="3"/>
      <c r="H2" s="4"/>
    </row>
    <row r="3" spans="1:10" ht="36" customHeight="1" thickBot="1">
      <c r="A3" s="8" t="s">
        <v>7</v>
      </c>
      <c r="B3" s="9" t="s">
        <v>6</v>
      </c>
      <c r="C3" s="10" t="s">
        <v>4</v>
      </c>
      <c r="D3" s="11" t="s">
        <v>3</v>
      </c>
      <c r="E3" s="11" t="s">
        <v>2</v>
      </c>
      <c r="F3" s="11" t="s">
        <v>5</v>
      </c>
      <c r="G3" s="11" t="s">
        <v>1</v>
      </c>
      <c r="H3" s="12" t="s">
        <v>8</v>
      </c>
    </row>
    <row r="4" spans="1:10" ht="20.100000000000001" customHeight="1" thickTop="1">
      <c r="A4" s="51" t="s">
        <v>0</v>
      </c>
      <c r="B4" s="52"/>
      <c r="C4" s="53"/>
      <c r="D4" s="52"/>
      <c r="E4" s="52"/>
      <c r="F4" s="54"/>
      <c r="G4" s="55">
        <f>SUM(G6:G24)</f>
        <v>0</v>
      </c>
      <c r="H4" s="35">
        <f>COUNTIF(H6:H24,"카드")</f>
        <v>0</v>
      </c>
    </row>
    <row r="5" spans="1:10" ht="20.100000000000001" customHeight="1">
      <c r="A5" s="51"/>
      <c r="B5" s="52"/>
      <c r="C5" s="53"/>
      <c r="D5" s="52"/>
      <c r="E5" s="52"/>
      <c r="F5" s="54"/>
      <c r="G5" s="55"/>
      <c r="H5" s="36">
        <f>COUNTIF(H10:H28, "현금")</f>
        <v>0</v>
      </c>
    </row>
    <row r="6" spans="1:10" ht="34.5" customHeight="1">
      <c r="A6" s="15">
        <v>1</v>
      </c>
      <c r="B6" s="18"/>
      <c r="C6" s="37" t="s">
        <v>27</v>
      </c>
      <c r="D6" s="28"/>
      <c r="E6" s="19"/>
      <c r="F6" s="29"/>
      <c r="G6" s="28"/>
      <c r="H6" s="17"/>
    </row>
    <row r="7" spans="1:10" ht="34.5" customHeight="1">
      <c r="A7" s="15">
        <v>2</v>
      </c>
      <c r="B7" s="18"/>
      <c r="C7" s="27"/>
      <c r="D7" s="20"/>
      <c r="E7" s="19"/>
      <c r="F7" s="21"/>
      <c r="G7" s="20"/>
      <c r="H7" s="17"/>
    </row>
    <row r="8" spans="1:10" ht="34.5" customHeight="1">
      <c r="A8" s="15">
        <v>3</v>
      </c>
      <c r="B8" s="18"/>
      <c r="C8" s="19"/>
      <c r="D8" s="20"/>
      <c r="E8" s="19"/>
      <c r="F8" s="21"/>
      <c r="G8" s="20"/>
      <c r="H8" s="17"/>
    </row>
    <row r="9" spans="1:10" ht="34.5" customHeight="1">
      <c r="A9" s="15">
        <v>4</v>
      </c>
      <c r="B9" s="18"/>
      <c r="C9" s="19"/>
      <c r="D9" s="20"/>
      <c r="E9" s="19"/>
      <c r="F9" s="21"/>
      <c r="G9" s="20"/>
      <c r="H9" s="17"/>
    </row>
    <row r="10" spans="1:10" s="7" customFormat="1" ht="36" customHeight="1" thickBot="1">
      <c r="A10" s="16">
        <v>5</v>
      </c>
      <c r="B10" s="22"/>
      <c r="C10" s="23"/>
      <c r="D10" s="24"/>
      <c r="E10" s="23"/>
      <c r="F10" s="25"/>
      <c r="G10" s="24"/>
      <c r="H10" s="26"/>
      <c r="I10" s="5"/>
      <c r="J10" s="6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view="pageBreakPreview" zoomScale="85" zoomScaleSheetLayoutView="85" workbookViewId="0">
      <selection activeCell="A4" sqref="A4:A5"/>
    </sheetView>
  </sheetViews>
  <sheetFormatPr defaultRowHeight="16.5"/>
  <cols>
    <col min="1" max="1" width="10.375" style="1" customWidth="1"/>
    <col min="2" max="2" width="10.5" style="1" customWidth="1"/>
    <col min="3" max="3" width="62.25" style="1" customWidth="1"/>
    <col min="4" max="4" width="38.25" style="1" bestFit="1" customWidth="1"/>
    <col min="5" max="5" width="37.62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10" ht="35.25" customHeight="1">
      <c r="A1" s="48" t="s">
        <v>26</v>
      </c>
      <c r="B1" s="49"/>
      <c r="C1" s="49"/>
      <c r="D1" s="49"/>
      <c r="E1" s="49"/>
      <c r="F1" s="49"/>
      <c r="G1" s="49"/>
      <c r="H1" s="50"/>
    </row>
    <row r="2" spans="1:10" ht="17.25" thickBot="1">
      <c r="A2" s="2"/>
      <c r="B2" s="3"/>
      <c r="C2" s="3"/>
      <c r="D2" s="3"/>
      <c r="E2" s="3"/>
      <c r="F2" s="3"/>
      <c r="G2" s="3"/>
      <c r="H2" s="4"/>
    </row>
    <row r="3" spans="1:10" ht="36" customHeight="1" thickBot="1">
      <c r="A3" s="8" t="s">
        <v>7</v>
      </c>
      <c r="B3" s="9" t="s">
        <v>6</v>
      </c>
      <c r="C3" s="10" t="s">
        <v>4</v>
      </c>
      <c r="D3" s="11" t="s">
        <v>3</v>
      </c>
      <c r="E3" s="11" t="s">
        <v>2</v>
      </c>
      <c r="F3" s="11" t="s">
        <v>5</v>
      </c>
      <c r="G3" s="11" t="s">
        <v>1</v>
      </c>
      <c r="H3" s="12" t="s">
        <v>8</v>
      </c>
    </row>
    <row r="4" spans="1:10" ht="20.100000000000001" customHeight="1" thickTop="1">
      <c r="A4" s="51" t="s">
        <v>0</v>
      </c>
      <c r="B4" s="52"/>
      <c r="C4" s="53"/>
      <c r="D4" s="52"/>
      <c r="E4" s="52"/>
      <c r="F4" s="54"/>
      <c r="G4" s="55">
        <f>SUM(G6:G24)</f>
        <v>0</v>
      </c>
      <c r="H4" s="35">
        <f>COUNTIF(H6:H24,"카드")</f>
        <v>0</v>
      </c>
    </row>
    <row r="5" spans="1:10" ht="20.100000000000001" customHeight="1">
      <c r="A5" s="51"/>
      <c r="B5" s="52"/>
      <c r="C5" s="53"/>
      <c r="D5" s="52"/>
      <c r="E5" s="52"/>
      <c r="F5" s="54"/>
      <c r="G5" s="55"/>
      <c r="H5" s="36">
        <f>COUNTIF(H10:H28, "현금")</f>
        <v>0</v>
      </c>
    </row>
    <row r="6" spans="1:10" ht="34.5" customHeight="1">
      <c r="A6" s="15">
        <v>1</v>
      </c>
      <c r="B6" s="18"/>
      <c r="C6" s="37" t="s">
        <v>27</v>
      </c>
      <c r="D6" s="28"/>
      <c r="E6" s="19"/>
      <c r="F6" s="29"/>
      <c r="G6" s="28"/>
      <c r="H6" s="17"/>
    </row>
    <row r="7" spans="1:10" ht="34.5" customHeight="1">
      <c r="A7" s="15">
        <v>2</v>
      </c>
      <c r="B7" s="18"/>
      <c r="C7" s="27"/>
      <c r="D7" s="20"/>
      <c r="E7" s="19"/>
      <c r="F7" s="21"/>
      <c r="G7" s="20"/>
      <c r="H7" s="17"/>
    </row>
    <row r="8" spans="1:10" ht="34.5" customHeight="1">
      <c r="A8" s="15">
        <v>3</v>
      </c>
      <c r="B8" s="18"/>
      <c r="C8" s="19"/>
      <c r="D8" s="20"/>
      <c r="E8" s="19"/>
      <c r="F8" s="21"/>
      <c r="G8" s="20"/>
      <c r="H8" s="17"/>
    </row>
    <row r="9" spans="1:10" ht="34.5" customHeight="1">
      <c r="A9" s="15">
        <v>4</v>
      </c>
      <c r="B9" s="18"/>
      <c r="C9" s="19"/>
      <c r="D9" s="20"/>
      <c r="E9" s="19"/>
      <c r="F9" s="21"/>
      <c r="G9" s="20"/>
      <c r="H9" s="17"/>
    </row>
    <row r="10" spans="1:10" s="7" customFormat="1" ht="36" customHeight="1" thickBot="1">
      <c r="A10" s="16">
        <v>5</v>
      </c>
      <c r="B10" s="22"/>
      <c r="C10" s="23"/>
      <c r="D10" s="24"/>
      <c r="E10" s="23"/>
      <c r="F10" s="25"/>
      <c r="G10" s="24"/>
      <c r="H10" s="26"/>
      <c r="I10" s="5"/>
      <c r="J10" s="6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view="pageBreakPreview" zoomScale="85" zoomScaleSheetLayoutView="85" workbookViewId="0">
      <selection activeCell="D6" sqref="D6"/>
    </sheetView>
  </sheetViews>
  <sheetFormatPr defaultRowHeight="16.5"/>
  <cols>
    <col min="1" max="1" width="10.375" style="1" customWidth="1"/>
    <col min="2" max="2" width="10.5" style="1" customWidth="1"/>
    <col min="3" max="3" width="62.25" style="1" customWidth="1"/>
    <col min="4" max="4" width="38.25" style="1" bestFit="1" customWidth="1"/>
    <col min="5" max="5" width="37.62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10" ht="35.25" customHeight="1">
      <c r="A1" s="48" t="s">
        <v>13</v>
      </c>
      <c r="B1" s="49"/>
      <c r="C1" s="49"/>
      <c r="D1" s="49"/>
      <c r="E1" s="49"/>
      <c r="F1" s="49"/>
      <c r="G1" s="49"/>
      <c r="H1" s="50"/>
    </row>
    <row r="2" spans="1:10" ht="17.25" thickBot="1">
      <c r="A2" s="2"/>
      <c r="B2" s="3"/>
      <c r="C2" s="3"/>
      <c r="D2" s="3"/>
      <c r="E2" s="3"/>
      <c r="F2" s="3"/>
      <c r="G2" s="3"/>
      <c r="H2" s="4"/>
    </row>
    <row r="3" spans="1:10" ht="36" customHeight="1" thickBot="1">
      <c r="A3" s="8" t="s">
        <v>7</v>
      </c>
      <c r="B3" s="9" t="s">
        <v>6</v>
      </c>
      <c r="C3" s="10" t="s">
        <v>4</v>
      </c>
      <c r="D3" s="11" t="s">
        <v>3</v>
      </c>
      <c r="E3" s="11" t="s">
        <v>2</v>
      </c>
      <c r="F3" s="11" t="s">
        <v>5</v>
      </c>
      <c r="G3" s="11" t="s">
        <v>1</v>
      </c>
      <c r="H3" s="12" t="s">
        <v>8</v>
      </c>
    </row>
    <row r="4" spans="1:10" ht="20.100000000000001" customHeight="1" thickTop="1">
      <c r="A4" s="56" t="s">
        <v>0</v>
      </c>
      <c r="B4" s="57"/>
      <c r="C4" s="58"/>
      <c r="D4" s="57"/>
      <c r="E4" s="57"/>
      <c r="F4" s="59"/>
      <c r="G4" s="60">
        <f>SUM(G6:G24)</f>
        <v>0</v>
      </c>
      <c r="H4" s="13">
        <f>COUNTIF(H6:H24,"카드")</f>
        <v>0</v>
      </c>
    </row>
    <row r="5" spans="1:10" ht="20.100000000000001" customHeight="1">
      <c r="A5" s="56"/>
      <c r="B5" s="57"/>
      <c r="C5" s="58"/>
      <c r="D5" s="57"/>
      <c r="E5" s="57"/>
      <c r="F5" s="59"/>
      <c r="G5" s="60"/>
      <c r="H5" s="14">
        <f>COUNTIF(H10:H28, "현금")</f>
        <v>0</v>
      </c>
    </row>
    <row r="6" spans="1:10" ht="34.5" customHeight="1">
      <c r="A6" s="15">
        <v>1</v>
      </c>
      <c r="B6" s="18"/>
      <c r="C6" s="37" t="s">
        <v>28</v>
      </c>
      <c r="D6" s="28"/>
      <c r="E6" s="19"/>
      <c r="F6" s="29"/>
      <c r="G6" s="28"/>
      <c r="H6" s="17"/>
    </row>
    <row r="7" spans="1:10" ht="34.5" customHeight="1">
      <c r="A7" s="15">
        <v>2</v>
      </c>
      <c r="B7" s="18"/>
      <c r="C7" s="27"/>
      <c r="D7" s="20"/>
      <c r="E7" s="19"/>
      <c r="F7" s="21"/>
      <c r="G7" s="20"/>
      <c r="H7" s="17"/>
    </row>
    <row r="8" spans="1:10" ht="34.5" customHeight="1">
      <c r="A8" s="15">
        <v>3</v>
      </c>
      <c r="B8" s="18"/>
      <c r="C8" s="19"/>
      <c r="D8" s="20"/>
      <c r="E8" s="19"/>
      <c r="F8" s="21"/>
      <c r="G8" s="20"/>
      <c r="H8" s="17"/>
    </row>
    <row r="9" spans="1:10" ht="34.5" customHeight="1">
      <c r="A9" s="15">
        <v>4</v>
      </c>
      <c r="B9" s="18"/>
      <c r="C9" s="19"/>
      <c r="D9" s="20"/>
      <c r="E9" s="19"/>
      <c r="F9" s="21"/>
      <c r="G9" s="20"/>
      <c r="H9" s="17"/>
    </row>
    <row r="10" spans="1:10" s="7" customFormat="1" ht="36" customHeight="1" thickBot="1">
      <c r="A10" s="16">
        <v>5</v>
      </c>
      <c r="B10" s="22"/>
      <c r="C10" s="23"/>
      <c r="D10" s="24"/>
      <c r="E10" s="23"/>
      <c r="F10" s="25"/>
      <c r="G10" s="24"/>
      <c r="H10" s="26"/>
      <c r="I10" s="5"/>
      <c r="J10" s="6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view="pageBreakPreview" zoomScale="85" zoomScaleSheetLayoutView="85" workbookViewId="0">
      <selection activeCell="D6" sqref="D6"/>
    </sheetView>
  </sheetViews>
  <sheetFormatPr defaultRowHeight="16.5"/>
  <cols>
    <col min="1" max="1" width="10.375" style="1" customWidth="1"/>
    <col min="2" max="2" width="10.5" style="1" customWidth="1"/>
    <col min="3" max="3" width="62.25" style="1" customWidth="1"/>
    <col min="4" max="4" width="38.25" style="1" bestFit="1" customWidth="1"/>
    <col min="5" max="5" width="37.62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10" ht="35.25" customHeight="1">
      <c r="A1" s="48" t="s">
        <v>31</v>
      </c>
      <c r="B1" s="49"/>
      <c r="C1" s="49"/>
      <c r="D1" s="49"/>
      <c r="E1" s="49"/>
      <c r="F1" s="49"/>
      <c r="G1" s="49"/>
      <c r="H1" s="50"/>
    </row>
    <row r="2" spans="1:10" ht="17.25" thickBot="1">
      <c r="A2" s="2"/>
      <c r="B2" s="3"/>
      <c r="C2" s="3"/>
      <c r="D2" s="3"/>
      <c r="E2" s="3"/>
      <c r="F2" s="3"/>
      <c r="G2" s="3"/>
      <c r="H2" s="4"/>
    </row>
    <row r="3" spans="1:10" ht="36" customHeight="1" thickBot="1">
      <c r="A3" s="8" t="s">
        <v>7</v>
      </c>
      <c r="B3" s="9" t="s">
        <v>6</v>
      </c>
      <c r="C3" s="10" t="s">
        <v>4</v>
      </c>
      <c r="D3" s="11" t="s">
        <v>3</v>
      </c>
      <c r="E3" s="11" t="s">
        <v>2</v>
      </c>
      <c r="F3" s="11" t="s">
        <v>5</v>
      </c>
      <c r="G3" s="11" t="s">
        <v>1</v>
      </c>
      <c r="H3" s="12" t="s">
        <v>8</v>
      </c>
    </row>
    <row r="4" spans="1:10" ht="20.100000000000001" customHeight="1" thickTop="1">
      <c r="A4" s="51" t="s">
        <v>0</v>
      </c>
      <c r="B4" s="52"/>
      <c r="C4" s="53"/>
      <c r="D4" s="52"/>
      <c r="E4" s="52"/>
      <c r="F4" s="54"/>
      <c r="G4" s="55">
        <f>SUM(G6:G24)</f>
        <v>0</v>
      </c>
      <c r="H4" s="35">
        <f>COUNTIF(H6:H24,"카드")</f>
        <v>0</v>
      </c>
    </row>
    <row r="5" spans="1:10" ht="20.100000000000001" customHeight="1">
      <c r="A5" s="51"/>
      <c r="B5" s="52"/>
      <c r="C5" s="53"/>
      <c r="D5" s="52"/>
      <c r="E5" s="52"/>
      <c r="F5" s="54"/>
      <c r="G5" s="55"/>
      <c r="H5" s="36">
        <f>COUNTIF(H10:H28, "현금")</f>
        <v>0</v>
      </c>
    </row>
    <row r="6" spans="1:10" ht="34.5" customHeight="1">
      <c r="A6" s="15">
        <v>1</v>
      </c>
      <c r="B6" s="18"/>
      <c r="C6" s="37" t="s">
        <v>27</v>
      </c>
      <c r="D6" s="28"/>
      <c r="E6" s="19"/>
      <c r="F6" s="29"/>
      <c r="G6" s="28"/>
      <c r="H6" s="17"/>
    </row>
    <row r="7" spans="1:10" ht="34.5" customHeight="1">
      <c r="A7" s="15">
        <v>2</v>
      </c>
      <c r="B7" s="18"/>
      <c r="C7" s="27"/>
      <c r="D7" s="20"/>
      <c r="E7" s="19"/>
      <c r="F7" s="21"/>
      <c r="G7" s="20"/>
      <c r="H7" s="17"/>
    </row>
    <row r="8" spans="1:10" ht="34.5" customHeight="1">
      <c r="A8" s="15">
        <v>3</v>
      </c>
      <c r="B8" s="18"/>
      <c r="C8" s="19"/>
      <c r="D8" s="20"/>
      <c r="E8" s="19"/>
      <c r="F8" s="21"/>
      <c r="G8" s="20"/>
      <c r="H8" s="17"/>
    </row>
    <row r="9" spans="1:10" ht="34.5" customHeight="1">
      <c r="A9" s="15">
        <v>4</v>
      </c>
      <c r="B9" s="18"/>
      <c r="C9" s="19"/>
      <c r="D9" s="20"/>
      <c r="E9" s="19"/>
      <c r="F9" s="21"/>
      <c r="G9" s="20"/>
      <c r="H9" s="17"/>
    </row>
    <row r="10" spans="1:10" s="7" customFormat="1" ht="36" customHeight="1" thickBot="1">
      <c r="A10" s="16">
        <v>5</v>
      </c>
      <c r="B10" s="22"/>
      <c r="C10" s="23"/>
      <c r="D10" s="24"/>
      <c r="E10" s="23"/>
      <c r="F10" s="25"/>
      <c r="G10" s="24"/>
      <c r="H10" s="26"/>
      <c r="I10" s="5"/>
      <c r="J10" s="6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10</vt:i4>
      </vt:variant>
    </vt:vector>
  </HeadingPairs>
  <TitlesOfParts>
    <vt:vector size="20" baseType="lpstr">
      <vt:lpstr>이사장</vt:lpstr>
      <vt:lpstr>경영본부장</vt:lpstr>
      <vt:lpstr>환경본부장</vt:lpstr>
      <vt:lpstr>안전감사실장</vt:lpstr>
      <vt:lpstr>경영지원처장</vt:lpstr>
      <vt:lpstr>한밭체육시설처장</vt:lpstr>
      <vt:lpstr>체육청소년시설처장</vt:lpstr>
      <vt:lpstr>복지시설처장</vt:lpstr>
      <vt:lpstr>환경시설처장</vt:lpstr>
      <vt:lpstr>기반시설처장</vt:lpstr>
      <vt:lpstr>경영본부장!Print_Area</vt:lpstr>
      <vt:lpstr>경영지원처장!Print_Area</vt:lpstr>
      <vt:lpstr>기반시설처장!Print_Area</vt:lpstr>
      <vt:lpstr>복지시설처장!Print_Area</vt:lpstr>
      <vt:lpstr>안전감사실장!Print_Area</vt:lpstr>
      <vt:lpstr>이사장!Print_Area</vt:lpstr>
      <vt:lpstr>체육청소년시설처장!Print_Area</vt:lpstr>
      <vt:lpstr>한밭체육시설처장!Print_Area</vt:lpstr>
      <vt:lpstr>환경본부장!Print_Area</vt:lpstr>
      <vt:lpstr>환경시설처장!Print_Area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2019-11-29T08:48:36Z</cp:lastPrinted>
  <dcterms:created xsi:type="dcterms:W3CDTF">2014-04-16T01:14:12Z</dcterms:created>
  <dcterms:modified xsi:type="dcterms:W3CDTF">2021-02-25T01:41:03Z</dcterms:modified>
</cp:coreProperties>
</file>